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4B1ADC96-F66B-4808-908C-F1988242A7EB}" xr6:coauthVersionLast="47" xr6:coauthVersionMax="47" xr10:uidLastSave="{00000000-0000-0000-0000-000000000000}"/>
  <workbookProtection workbookAlgorithmName="SHA-512" workbookHashValue="jz0qdUnoP02KOXT6jRXv3QdBo8bWgadY6a5Ai6ZzMnmv8KIZu90tDsIrSt3UMw8LZieRmP6utSXifeupHM9GDA==" workbookSaltValue="UM9s+V1jM59297Sgx0gYSg==" workbookSpinCount="100000" lockStructure="1"/>
  <bookViews>
    <workbookView xWindow="-120" yWindow="-120" windowWidth="386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H9" i="1"/>
  <c r="G10" i="1"/>
  <c r="I10" i="1" s="1"/>
  <c r="H10" i="1"/>
  <c r="G11" i="1"/>
  <c r="I11" i="1" s="1"/>
  <c r="H11" i="1"/>
  <c r="G12" i="1"/>
  <c r="H12" i="1"/>
  <c r="I12" i="1"/>
  <c r="G13" i="1"/>
  <c r="I13" i="1" s="1"/>
  <c r="H13" i="1"/>
  <c r="G14" i="1"/>
  <c r="I14" i="1" s="1"/>
  <c r="H14" i="1"/>
  <c r="G15" i="1"/>
  <c r="H15" i="1"/>
  <c r="I15" i="1"/>
  <c r="G16" i="1"/>
  <c r="H16" i="1"/>
  <c r="I16" i="1"/>
  <c r="G17" i="1"/>
  <c r="I17" i="1" s="1"/>
  <c r="H17" i="1"/>
  <c r="G18" i="1"/>
  <c r="H18" i="1"/>
  <c r="I18" i="1"/>
  <c r="G19" i="1"/>
  <c r="I19" i="1" s="1"/>
  <c r="H19" i="1"/>
  <c r="G20" i="1"/>
  <c r="I20" i="1" s="1"/>
  <c r="H20" i="1"/>
  <c r="G21" i="1"/>
  <c r="H21" i="1"/>
  <c r="I21" i="1"/>
  <c r="G22" i="1"/>
  <c r="I22" i="1" s="1"/>
  <c r="H22" i="1"/>
  <c r="G23" i="1"/>
  <c r="I23" i="1" s="1"/>
  <c r="H23" i="1"/>
  <c r="G24" i="1"/>
  <c r="I24" i="1" s="1"/>
  <c r="H24" i="1"/>
  <c r="G25" i="1"/>
  <c r="I25" i="1" s="1"/>
  <c r="H25" i="1"/>
  <c r="G26" i="1"/>
  <c r="H26" i="1"/>
  <c r="I26" i="1"/>
  <c r="G27" i="1"/>
  <c r="H27" i="1"/>
  <c r="I27" i="1"/>
  <c r="G28" i="1"/>
  <c r="I28" i="1" s="1"/>
  <c r="H28" i="1"/>
  <c r="G29" i="1"/>
  <c r="I29" i="1" s="1"/>
  <c r="H29" i="1"/>
  <c r="G30" i="1"/>
  <c r="I30" i="1" s="1"/>
  <c r="H30" i="1"/>
  <c r="G31" i="1"/>
  <c r="H31" i="1"/>
  <c r="I31" i="1"/>
  <c r="G32" i="1"/>
  <c r="H32" i="1"/>
  <c r="I32" i="1"/>
  <c r="G33" i="1"/>
  <c r="I33" i="1" s="1"/>
  <c r="H33" i="1"/>
  <c r="G34" i="1"/>
  <c r="I34" i="1" s="1"/>
  <c r="H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I39" i="1" s="1"/>
  <c r="H39" i="1"/>
  <c r="G40" i="1"/>
  <c r="I40" i="1" s="1"/>
  <c r="H40" i="1"/>
  <c r="G41" i="1"/>
  <c r="H41" i="1"/>
  <c r="I41" i="1"/>
  <c r="H8" i="1"/>
  <c r="G8" i="1"/>
  <c r="I8" i="1" s="1"/>
  <c r="I42" i="1" l="1"/>
</calcChain>
</file>

<file path=xl/sharedStrings.xml><?xml version="1.0" encoding="utf-8"?>
<sst xmlns="http://schemas.openxmlformats.org/spreadsheetml/2006/main" count="85" uniqueCount="56">
  <si>
    <t>Lp.</t>
  </si>
  <si>
    <r>
      <rPr>
        <b/>
        <sz val="12"/>
        <rFont val="Times New Roman"/>
        <family val="1"/>
        <charset val="238"/>
      </rPr>
      <t>Jogurt naturalny typu grecki</t>
    </r>
    <r>
      <rPr>
        <sz val="10"/>
        <rFont val="Times New Roman"/>
        <family val="1"/>
        <charset val="238"/>
      </rPr>
      <t>– skład: mleko pasteryzowane,
żywe kultury bakterii jogurtowych, opakowania plastikowe o pojemności 5kg</t>
    </r>
  </si>
  <si>
    <t>szt.</t>
  </si>
  <si>
    <r>
      <rPr>
        <b/>
        <sz val="12"/>
        <rFont val="Times New Roman"/>
        <family val="1"/>
        <charset val="238"/>
      </rPr>
      <t xml:space="preserve">Jogurt pitny owocowy, różne smaki 0,25l. -
</t>
    </r>
    <r>
      <rPr>
        <sz val="10"/>
        <rFont val="Times New Roman"/>
        <family val="1"/>
        <charset val="238"/>
      </rPr>
      <t>smak: łagodny, czysty, charakterystyczny dla wybranego owocu, bez obcych posmaków, zapach: czysty, łagodny, z charakterystycznym zapachem owocu, konsystencja: jednolita, gęsta z widocznymi kawałkami owoców, barwa: jednolita w swojej masie z widocznymi kawałkami owocu, różne smaki, bez dodatkowego cukru, naturalnie słodzony</t>
    </r>
  </si>
  <si>
    <r>
      <rPr>
        <b/>
        <sz val="12"/>
        <rFont val="Times New Roman"/>
        <family val="1"/>
        <charset val="238"/>
      </rPr>
      <t xml:space="preserve">Masło extra 82% - </t>
    </r>
    <r>
      <rPr>
        <sz val="10"/>
        <rFont val="Times New Roman"/>
        <family val="1"/>
        <charset val="238"/>
      </rPr>
      <t>nie solone w kostkach o zawartości tłuszczu min. 82%, o smaku czystym, lekko kwaśnym, z lekkim posmakiem pasteryzacji, zapach: mlekowy, bez obcych zapachów, konsystencja: jednolita, zwarta, smarowna, dopuszcza się lekko twardą, lekko mazistą, starannie uformowana, powierzchnia gładka, sucha, barwa: jednolita, dopuszcza się intensywniejszą na powierzchni, w opakowaniu: kostka o gramaturze od 200 do 250 g,</t>
    </r>
  </si>
  <si>
    <t>l.</t>
  </si>
  <si>
    <t>kg</t>
  </si>
  <si>
    <r>
      <rPr>
        <b/>
        <sz val="12"/>
        <rFont val="Times New Roman"/>
        <family val="1"/>
        <charset val="238"/>
      </rPr>
      <t xml:space="preserve">Ser żółty, z zawartością 10% tłuszczu </t>
    </r>
    <r>
      <rPr>
        <sz val="12"/>
        <rFont val="Times New Roman"/>
        <family val="1"/>
        <charset val="238"/>
      </rPr>
      <t xml:space="preserve">- </t>
    </r>
    <r>
      <rPr>
        <sz val="10"/>
        <rFont val="Times New Roman"/>
        <family val="1"/>
        <charset val="238"/>
      </rPr>
      <t>smak łagodny, zapach: mlekowy, bez obcych zapachów, aromatyczny, konsystencja: jednolita, zwarta, miąższ elastyczny, barwa jednolita w całej masie</t>
    </r>
    <r>
      <rPr>
        <sz val="10"/>
        <color rgb="FF524D3F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>w blokach 0,5
– 3,0 kg</t>
    </r>
  </si>
  <si>
    <t>szt</t>
  </si>
  <si>
    <r>
      <rPr>
        <b/>
        <sz val="12"/>
        <rFont val="Times New Roman"/>
        <family val="1"/>
        <charset val="238"/>
      </rPr>
      <t xml:space="preserve">Ser Parmezan - </t>
    </r>
    <r>
      <rPr>
        <sz val="10"/>
        <rFont val="Times New Roman"/>
        <family val="1"/>
        <charset val="238"/>
      </rPr>
      <t>smak wyrazisty, zapach: mlekowy,
bez obcych zapachów, aromatyczny, konsystencja: jednolita, zwarta, miąższ elastyczny, barwa jednolita w całej masie</t>
    </r>
    <r>
      <rPr>
        <sz val="10"/>
        <color rgb="FF524D3F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>w blokach 0,5 – 3,0 kg</t>
    </r>
  </si>
  <si>
    <r>
      <rPr>
        <b/>
        <sz val="12"/>
        <rFont val="Times New Roman"/>
        <family val="1"/>
        <charset val="238"/>
      </rPr>
      <t xml:space="preserve">Serek topiony śmietankowy – </t>
    </r>
    <r>
      <rPr>
        <sz val="10"/>
        <rFont val="Times New Roman"/>
        <family val="1"/>
        <charset val="238"/>
      </rPr>
      <t>o konsystencji
masła, opakowanie 100g</t>
    </r>
  </si>
  <si>
    <t>l</t>
  </si>
  <si>
    <r>
      <rPr>
        <b/>
        <sz val="12"/>
        <rFont val="Times New Roman"/>
        <family val="1"/>
        <charset val="238"/>
      </rPr>
      <t xml:space="preserve">Mleko sojowe – </t>
    </r>
    <r>
      <rPr>
        <sz val="10"/>
        <rFont val="Times New Roman"/>
        <family val="1"/>
        <charset val="238"/>
      </rPr>
      <t>opakowanie 1l</t>
    </r>
  </si>
  <si>
    <r>
      <rPr>
        <b/>
        <sz val="12"/>
        <rFont val="Times New Roman"/>
        <family val="1"/>
        <charset val="238"/>
      </rPr>
      <t xml:space="preserve">Ser sernikowy – </t>
    </r>
    <r>
      <rPr>
        <sz val="10"/>
        <rFont val="Times New Roman"/>
        <family val="1"/>
        <charset val="238"/>
      </rPr>
      <t>gładki, półtłusty, opakowanie 10kg</t>
    </r>
  </si>
  <si>
    <t>Nazwa artykułu</t>
  </si>
  <si>
    <t>Jedn. miary</t>
  </si>
  <si>
    <t>Ilość</t>
  </si>
  <si>
    <t>Łącznie:</t>
  </si>
  <si>
    <t>FORMULARZ ASORTYMENTOWO-CENOWY</t>
  </si>
  <si>
    <t>Preferowana forma przekazania załącznika to forma edytowalna w Excel</t>
  </si>
  <si>
    <t>Cena jedn. brutto /zł/</t>
  </si>
  <si>
    <t>Załącznik nr 8 do SWZ</t>
  </si>
  <si>
    <t>Cena jedn. netto /zł/</t>
  </si>
  <si>
    <t>Łączna wartość
netto /zł/ 
(kol. 4 x 5)</t>
  </si>
  <si>
    <r>
      <rPr>
        <b/>
        <sz val="12"/>
        <rFont val="Times New Roman"/>
        <family val="1"/>
        <charset val="238"/>
      </rPr>
      <t xml:space="preserve">Mleko 2%, karton - </t>
    </r>
    <r>
      <rPr>
        <sz val="10"/>
        <rFont val="Times New Roman"/>
        <family val="1"/>
        <charset val="238"/>
      </rPr>
      <t>wygląd i barwa jednolita, smak i zapach czysty bez obcych posmaków i zapachów, barwa jasnokremowa, konsystencja płynna, mleko normalizowane, pasteryzowane, zawartość białka 3 %, opakowanie bezpośrednie: karton1l,</t>
    </r>
  </si>
  <si>
    <r>
      <rPr>
        <b/>
        <sz val="12"/>
        <rFont val="Times New Roman"/>
        <family val="1"/>
        <charset val="238"/>
      </rPr>
      <t xml:space="preserve">Ser feta w kostkach </t>
    </r>
    <r>
      <rPr>
        <sz val="12"/>
        <rFont val="Times New Roman"/>
        <family val="1"/>
        <charset val="238"/>
      </rPr>
      <t xml:space="preserve">– </t>
    </r>
    <r>
      <rPr>
        <sz val="10"/>
        <rFont val="Times New Roman"/>
        <family val="1"/>
        <charset val="238"/>
      </rPr>
      <t>opakowanie wiaderko 2kg, z mleka
krowiego, ok. 10% tłuszczu</t>
    </r>
  </si>
  <si>
    <r>
      <rPr>
        <b/>
        <sz val="12"/>
        <rFont val="Times New Roman"/>
        <family val="1"/>
        <charset val="238"/>
      </rPr>
      <t xml:space="preserve">Serek homogenizowany - </t>
    </r>
    <r>
      <rPr>
        <sz val="10"/>
        <rFont val="Times New Roman"/>
        <family val="1"/>
        <charset val="238"/>
      </rPr>
      <t>serek homogenizowany,różne smaki,bez dodatku żelatynywieprzowej,o smaku czystym,łagodnym,bezobcych    posmaków,zapach charakterystyczny dla danego asortymentu,bez obcych zapachów,konsystencja jednolita,zwarta bez grudek,opakowanie jednostkowe 150-200g</t>
    </r>
  </si>
  <si>
    <r>
      <rPr>
        <b/>
        <sz val="12"/>
        <rFont val="Times New Roman"/>
        <family val="1"/>
        <charset val="238"/>
      </rPr>
      <t>Napój sojowy waniliowy lub czekoladowy</t>
    </r>
    <r>
      <rPr>
        <sz val="10"/>
        <rFont val="Times New Roman"/>
        <family val="1"/>
        <charset val="238"/>
      </rPr>
      <t xml:space="preserve"> - opakowanie ze słomką 0,25l</t>
    </r>
  </si>
  <si>
    <r>
      <rPr>
        <b/>
        <sz val="12"/>
        <rFont val="Times New Roman"/>
        <family val="1"/>
        <charset val="238"/>
      </rPr>
      <t>Mleko kokosowe</t>
    </r>
    <r>
      <rPr>
        <sz val="12"/>
        <rFont val="Times New Roman"/>
        <family val="1"/>
        <charset val="238"/>
      </rPr>
      <t xml:space="preserve"> - karton 1l</t>
    </r>
  </si>
  <si>
    <r>
      <rPr>
        <b/>
        <sz val="12"/>
        <rFont val="Times New Roman"/>
        <family val="1"/>
        <charset val="238"/>
      </rPr>
      <t>Ser mascarpone</t>
    </r>
    <r>
      <rPr>
        <sz val="12"/>
        <rFont val="Times New Roman"/>
        <family val="1"/>
        <charset val="238"/>
      </rPr>
      <t xml:space="preserve"> - </t>
    </r>
    <r>
      <rPr>
        <sz val="10"/>
        <rFont val="Times New Roman"/>
        <family val="1"/>
        <charset val="238"/>
      </rPr>
      <t>gęsta konsystencja, śmietankowy. Smak lekko słodki, opakowanie 500g</t>
    </r>
  </si>
  <si>
    <r>
      <rPr>
        <b/>
        <sz val="12"/>
        <rFont val="Times New Roman"/>
        <family val="1"/>
        <charset val="238"/>
      </rPr>
      <t xml:space="preserve">Tofu – </t>
    </r>
    <r>
      <rPr>
        <sz val="10"/>
        <rFont val="Times New Roman"/>
        <family val="1"/>
        <charset val="238"/>
      </rPr>
      <t>twarożek sojowy</t>
    </r>
  </si>
  <si>
    <r>
      <rPr>
        <b/>
        <sz val="12"/>
        <rFont val="Times New Roman"/>
        <family val="1"/>
        <charset val="238"/>
      </rPr>
      <t>Deser sojowy typu Alpro</t>
    </r>
    <r>
      <rPr>
        <sz val="12"/>
        <rFont val="Times New Roman"/>
        <family val="1"/>
        <charset val="238"/>
      </rPr>
      <t xml:space="preserve"> - </t>
    </r>
    <r>
      <rPr>
        <sz val="10"/>
        <rFont val="Times New Roman"/>
        <family val="1"/>
        <charset val="238"/>
      </rPr>
      <t>gęsty, o smaku wanilii lub czekolady; opakowanie 125g</t>
    </r>
  </si>
  <si>
    <r>
      <rPr>
        <b/>
        <sz val="12"/>
        <rFont val="Times New Roman"/>
        <family val="1"/>
        <charset val="238"/>
      </rPr>
      <t xml:space="preserve">Śmietana – </t>
    </r>
    <r>
      <rPr>
        <b/>
        <sz val="10"/>
        <rFont val="Times New Roman"/>
        <family val="1"/>
        <charset val="238"/>
      </rPr>
      <t>12%</t>
    </r>
    <r>
      <rPr>
        <sz val="10"/>
        <rFont val="Times New Roman"/>
        <family val="1"/>
        <charset val="238"/>
      </rPr>
      <t xml:space="preserve"> homogenizowana, smak: lekko kwaśny, kremowy, zapach: czysty, bez obcych
zapachów, produkt o jednolitej, gęstej, kremowej konsystencji, dopuszcza się lekki podstój tłuszczu, barwa jednolita, biała z odcieniem jasnokremowym do kremowego, opakowanie jednostkowe 400g</t>
    </r>
  </si>
  <si>
    <r>
      <rPr>
        <b/>
        <sz val="12"/>
        <rFont val="Times New Roman"/>
        <family val="1"/>
        <charset val="238"/>
      </rPr>
      <t xml:space="preserve">Śmietana </t>
    </r>
    <r>
      <rPr>
        <sz val="12"/>
        <rFont val="Times New Roman"/>
        <family val="1"/>
        <charset val="238"/>
      </rPr>
      <t xml:space="preserve">- </t>
    </r>
    <r>
      <rPr>
        <b/>
        <sz val="10"/>
        <rFont val="Times New Roman"/>
        <family val="1"/>
        <charset val="238"/>
      </rPr>
      <t>18%</t>
    </r>
    <r>
      <rPr>
        <sz val="10"/>
        <rFont val="Times New Roman"/>
        <family val="1"/>
        <charset val="238"/>
      </rPr>
      <t>, homogenizowana, smak: lekko kwaśny, kremowy, zapach: czysty, bez obcych zapachów, produkt o jednolitej, gęstej, kremowej
konsystencji, dopuszcza się lekki podstój tłuszczu, barwa jednolita, biała z odcieniem jasnokremowym do kremowego, opakowanie jednostkowe 1kg</t>
    </r>
  </si>
  <si>
    <r>
      <rPr>
        <b/>
        <sz val="12"/>
        <rFont val="Times New Roman"/>
        <family val="1"/>
        <charset val="238"/>
      </rPr>
      <t xml:space="preserve">Jogurt naturalny sojowy typu Alpro- </t>
    </r>
    <r>
      <rPr>
        <sz val="12"/>
        <rFont val="Times New Roman"/>
        <family val="1"/>
        <charset val="238"/>
      </rPr>
      <t>op. 400g</t>
    </r>
  </si>
  <si>
    <r>
      <rPr>
        <b/>
        <sz val="12"/>
        <rFont val="Times New Roman"/>
        <family val="1"/>
        <charset val="238"/>
      </rPr>
      <t>Ser wegański, typu mozarella</t>
    </r>
    <r>
      <rPr>
        <sz val="12"/>
        <rFont val="Times New Roman"/>
        <family val="1"/>
        <charset val="238"/>
      </rPr>
      <t xml:space="preserve"> - ser z dodatkiem soi, opakowanie 1kg</t>
    </r>
  </si>
  <si>
    <r>
      <rPr>
        <b/>
        <sz val="12"/>
        <rFont val="Times New Roman"/>
        <family val="1"/>
        <charset val="238"/>
      </rPr>
      <t>Ser wegański, typu feta</t>
    </r>
    <r>
      <rPr>
        <sz val="12"/>
        <rFont val="Times New Roman"/>
        <family val="1"/>
        <charset val="238"/>
      </rPr>
      <t xml:space="preserve"> - ser z dodatkiem soi, opakowanie 0,5kg</t>
    </r>
  </si>
  <si>
    <t>Stawka Vat w %</t>
  </si>
  <si>
    <t>Łączna wartość
brutto /zł/ 
(kol. 4 x 7)</t>
  </si>
  <si>
    <r>
      <rPr>
        <b/>
        <sz val="12"/>
        <color rgb="FF000000"/>
        <rFont val="Times New Roman"/>
        <family val="1"/>
        <charset val="238"/>
      </rPr>
      <t>Masło klarowane</t>
    </r>
    <r>
      <rPr>
        <sz val="10"/>
        <color rgb="FF000000"/>
        <rFont val="Times New Roman"/>
        <family val="1"/>
        <charset val="238"/>
      </rPr>
      <t xml:space="preserve"> op. 1kg</t>
    </r>
  </si>
  <si>
    <r>
      <rPr>
        <b/>
        <sz val="12"/>
        <rFont val="Times New Roman"/>
        <family val="1"/>
        <charset val="238"/>
      </rPr>
      <t xml:space="preserve">Jogurt BIO rożne smaki  </t>
    </r>
    <r>
      <rPr>
        <sz val="10"/>
        <rFont val="Times New Roman"/>
        <family val="1"/>
        <charset val="238"/>
      </rPr>
      <t xml:space="preserve">-  o wadze od 140g , składniki mleko BIO , mleko zagęszczone odtłuszczone BIO , owoc 13 % , cukier trzcinowy bio , śmietana BIO , żywe kulty bakterii jogurtowych , termin przydatności do spozycia nie krótszy niż 14 dni , licząc od daty dostawy . </t>
    </r>
  </si>
  <si>
    <r>
      <rPr>
        <b/>
        <sz val="12"/>
        <rFont val="Times New Roman"/>
        <family val="1"/>
        <charset val="238"/>
      </rPr>
      <t xml:space="preserve">Ser biały tłusty 3 razy mielony waniliowy włoszczowa - </t>
    </r>
    <r>
      <rPr>
        <sz val="10"/>
        <rFont val="Times New Roman"/>
        <family val="1"/>
        <charset val="238"/>
      </rPr>
      <t xml:space="preserve">smak: czysty, łagodny, lekko kwaśny, posmak pasteryzacji, zapach: pasteryzacji, bez obcych zapachów, konsystencja: jednolita, zwarta, bez grudek, lekko luźna, barwa: biała do lekko kremowej, jednolita w całej masie, opakowanie: 10 kg </t>
    </r>
  </si>
  <si>
    <r>
      <rPr>
        <b/>
        <sz val="12"/>
        <rFont val="Times New Roman"/>
        <family val="1"/>
        <charset val="238"/>
      </rPr>
      <t xml:space="preserve">Kefir  – </t>
    </r>
    <r>
      <rPr>
        <sz val="10"/>
        <rFont val="Times New Roman"/>
        <family val="1"/>
        <charset val="238"/>
      </rPr>
      <t xml:space="preserve">kartonik 1 l. </t>
    </r>
  </si>
  <si>
    <r>
      <rPr>
        <b/>
        <sz val="12"/>
        <rFont val="Times New Roman"/>
        <family val="1"/>
        <charset val="238"/>
      </rPr>
      <t xml:space="preserve">Ser biały półtusty  - </t>
    </r>
    <r>
      <rPr>
        <sz val="10"/>
        <rFont val="Times New Roman"/>
        <family val="1"/>
        <charset val="238"/>
      </rPr>
      <t>smak: czysty, łagodny, lekko kwaśny, posmak pasteryzacji, zapach: pasteryzacji, bez obcych zapachów, konsystencja: jednolita, zwarta, bez grudek, lekko luźna, barwa: biała do lekko kremowej, jednolita w całej masie, opakowanie: kostka 200 - 1000 g,</t>
    </r>
  </si>
  <si>
    <r>
      <rPr>
        <b/>
        <sz val="12"/>
        <rFont val="Times New Roman"/>
        <family val="1"/>
        <charset val="238"/>
      </rPr>
      <t xml:space="preserve">Śmietana – </t>
    </r>
    <r>
      <rPr>
        <sz val="10"/>
        <rFont val="Times New Roman"/>
        <family val="1"/>
        <charset val="238"/>
      </rPr>
      <t>36% homogenizowana, smak: lekko słodki, kremowy, zapach: czysty, bez obcych zapachów, produkt o jednolitej, rzadkiej, kremowej konsystencji, dopuszcza się lekki podstój tłuszczu, barwa jednolita, biała z odcieniem jasnokremowym do kremowego, opakowanie jednostkowe 1l</t>
    </r>
  </si>
  <si>
    <t>Część nr 4 : Dostawa produktów mleczarskich i jaj</t>
  </si>
  <si>
    <t>Słownie wartość brutto : .............................................................................................................................................................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</si>
  <si>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</si>
  <si>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</si>
  <si>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t>Serek wiejski 0,5 kg</t>
  </si>
  <si>
    <r>
      <rPr>
        <b/>
        <sz val="12"/>
        <rFont val="Times New Roman"/>
        <family val="1"/>
        <charset val="238"/>
      </rPr>
      <t>Mleko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czekoladowe,truskawkowe,waniliowe-</t>
    </r>
    <r>
      <rPr>
        <sz val="12"/>
        <rFont val="Times New Roman"/>
        <family val="1"/>
        <charset val="238"/>
      </rPr>
      <t>wygląd i barwa jednolita,smak i zapach czysty bez obcych posmaków i zapachów,barwa jasnokremowa,konsystencja płynna,mleko normalizowane,pasteryzowane,zawartość białka 3%,opakowanie bezpośrednie : karton 0,25 ml</t>
    </r>
  </si>
  <si>
    <r>
      <rPr>
        <b/>
        <sz val="12"/>
        <rFont val="Times New Roman"/>
        <family val="1"/>
        <charset val="238"/>
      </rPr>
      <t>Maślanka naturalna 1</t>
    </r>
    <r>
      <rPr>
        <sz val="12"/>
        <rFont val="Times New Roman"/>
        <family val="1"/>
        <charset val="238"/>
      </rPr>
      <t>l-wygląd i barwa jednolita,smak i zapach czysty bez obcych posmaków i zapachów,barwa jasnokremowa,konsystencja płynna,mleko normalizowane,pasteryzowane,zawartość białka 3%,opakowanie bezpośrednie : karton 1l</t>
    </r>
  </si>
  <si>
    <r>
      <rPr>
        <b/>
        <sz val="12"/>
        <rFont val="Times New Roman"/>
        <family val="1"/>
        <charset val="238"/>
      </rPr>
      <t>Maślanka smakowa</t>
    </r>
    <r>
      <rPr>
        <sz val="12"/>
        <rFont val="Times New Roman"/>
        <family val="1"/>
        <charset val="238"/>
      </rPr>
      <t>-wygląd i barwa jednolita,smak i zapach czysty bez obcych posmaków i zapachów,barwa jasnokremowa,konsystencja płynna,mleko normalizowane,pasteryzowane,zawartość białka 3%,opakowanie bezpośrednie : karton 0,25 ml</t>
    </r>
  </si>
  <si>
    <r>
      <rPr>
        <b/>
        <sz val="12"/>
        <rFont val="Times New Roman"/>
        <family val="1"/>
        <charset val="238"/>
      </rPr>
      <t>Deser fantazja</t>
    </r>
    <r>
      <rPr>
        <sz val="12"/>
        <rFont val="Times New Roman"/>
        <family val="1"/>
        <charset val="238"/>
      </rPr>
      <t>-wygląd i barwa jednolita,smak i zapach czysty bez obcych posmaków i zapachów,barwa jasnokremowa,konsystencja płynna,mleko normalizowane,pasteryzowane,zawartość białka 3%,opakowanie bezpośrednie</t>
    </r>
  </si>
  <si>
    <t xml:space="preserve"> Ser hallumi op.250g</t>
  </si>
  <si>
    <t xml:space="preserve"> Mozarella kulka-opakowanie 125g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</si>
</sst>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##0;###0"/>
    <numFmt numFmtId="165" formatCode="#,##0;#,##0"/>
    <numFmt numFmtId="166" formatCode="#,##0.00\ &quot;zł&quot;"/>
  </numFmts>
  <fonts count="22" x14ac:knownFonts="1">
    <font>
      <sz val="10"/>
      <color rgb="FF000000"/>
      <name val="Times New Roman"/>
      <charset val="204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rgb="FF524D3F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50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/>
    </xf>
    <xf numFmtId="165" fontId="5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8" fillId="0" borderId="2" xfId="0" applyFont="1" applyBorder="1" applyAlignment="1">
      <alignment horizontal="right" vertical="top" wrapText="1"/>
    </xf>
    <xf numFmtId="44" fontId="4" fillId="0" borderId="3" xfId="1" applyFont="1" applyFill="1" applyBorder="1" applyAlignment="1" applyProtection="1">
      <alignment horizontal="center" vertical="center" wrapText="1"/>
      <protection locked="0"/>
    </xf>
    <xf numFmtId="9" fontId="4" fillId="0" borderId="3" xfId="2" applyFont="1" applyFill="1" applyBorder="1" applyAlignment="1" applyProtection="1">
      <alignment horizontal="center" vertical="center" wrapText="1"/>
      <protection locked="0"/>
    </xf>
    <xf numFmtId="44" fontId="4" fillId="0" borderId="1" xfId="1" applyFont="1" applyFill="1" applyBorder="1" applyAlignment="1" applyProtection="1">
      <alignment horizontal="center" vertical="center" wrapText="1"/>
      <protection locked="0"/>
    </xf>
    <xf numFmtId="9" fontId="4" fillId="0" borderId="1" xfId="2" applyFont="1" applyFill="1" applyBorder="1" applyAlignment="1" applyProtection="1">
      <alignment horizontal="center" vertical="center" wrapText="1"/>
      <protection locked="0"/>
    </xf>
    <xf numFmtId="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9" fontId="4" fillId="4" borderId="1" xfId="2" applyFont="1" applyFill="1" applyBorder="1" applyAlignment="1" applyProtection="1">
      <alignment horizontal="center" vertical="center" wrapText="1"/>
      <protection locked="0"/>
    </xf>
    <xf numFmtId="44" fontId="4" fillId="4" borderId="3" xfId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topLeftCell="A34" zoomScaleNormal="100" workbookViewId="0">
      <selection activeCell="L38" sqref="L38"/>
    </sheetView>
  </sheetViews>
  <sheetFormatPr defaultColWidth="9.33203125" defaultRowHeight="12.75" x14ac:dyDescent="0.2"/>
  <cols>
    <col min="1" max="1" width="8" customWidth="1"/>
    <col min="2" max="2" width="62.83203125" customWidth="1"/>
    <col min="3" max="4" width="11.5" customWidth="1"/>
    <col min="5" max="6" width="13.5" customWidth="1"/>
    <col min="7" max="8" width="17" customWidth="1"/>
    <col min="9" max="9" width="21.1640625" customWidth="1"/>
  </cols>
  <sheetData>
    <row r="1" spans="1:9" ht="15" x14ac:dyDescent="0.25">
      <c r="A1" s="19"/>
      <c r="B1" s="19"/>
      <c r="C1" s="19"/>
      <c r="D1" s="20"/>
      <c r="E1" s="20"/>
      <c r="F1" s="20"/>
      <c r="G1" s="19"/>
      <c r="H1" s="19"/>
      <c r="I1" s="19" t="s">
        <v>21</v>
      </c>
    </row>
    <row r="2" spans="1:9" ht="15" x14ac:dyDescent="0.25">
      <c r="A2" s="37" t="s">
        <v>18</v>
      </c>
      <c r="B2" s="37"/>
      <c r="C2" s="37"/>
      <c r="D2" s="37"/>
      <c r="E2" s="37"/>
      <c r="F2" s="37"/>
      <c r="G2" s="37"/>
      <c r="H2" s="37"/>
      <c r="I2" s="37"/>
    </row>
    <row r="3" spans="1:9" ht="23.25" x14ac:dyDescent="0.35">
      <c r="A3" s="39" t="s">
        <v>45</v>
      </c>
      <c r="B3" s="39"/>
      <c r="C3" s="39"/>
      <c r="D3" s="39"/>
      <c r="E3" s="39"/>
      <c r="F3" s="39"/>
      <c r="G3" s="39"/>
      <c r="H3" s="39"/>
      <c r="I3" s="39"/>
    </row>
    <row r="4" spans="1:9" x14ac:dyDescent="0.2">
      <c r="A4" s="18"/>
      <c r="B4" s="18"/>
      <c r="C4" s="18"/>
      <c r="D4" s="18"/>
      <c r="E4" s="18"/>
      <c r="F4" s="18"/>
      <c r="G4" s="18"/>
      <c r="H4" s="18"/>
      <c r="I4" s="18"/>
    </row>
    <row r="5" spans="1:9" ht="15" x14ac:dyDescent="0.25">
      <c r="A5" s="38" t="s">
        <v>19</v>
      </c>
      <c r="B5" s="38"/>
      <c r="C5" s="38"/>
      <c r="D5" s="38"/>
      <c r="E5" s="38"/>
      <c r="F5" s="38"/>
      <c r="G5" s="38"/>
      <c r="H5" s="38"/>
      <c r="I5" s="38"/>
    </row>
    <row r="6" spans="1:9" ht="45" x14ac:dyDescent="0.2">
      <c r="A6" s="10" t="s">
        <v>0</v>
      </c>
      <c r="B6" s="10" t="s">
        <v>14</v>
      </c>
      <c r="C6" s="10" t="s">
        <v>15</v>
      </c>
      <c r="D6" s="10" t="s">
        <v>16</v>
      </c>
      <c r="E6" s="10" t="s">
        <v>22</v>
      </c>
      <c r="F6" s="10" t="s">
        <v>37</v>
      </c>
      <c r="G6" s="10" t="s">
        <v>20</v>
      </c>
      <c r="H6" s="11" t="s">
        <v>23</v>
      </c>
      <c r="I6" s="11" t="s">
        <v>38</v>
      </c>
    </row>
    <row r="7" spans="1:9" ht="1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ht="78.75" x14ac:dyDescent="0.2">
      <c r="A8" s="9">
        <v>1</v>
      </c>
      <c r="B8" s="16" t="s">
        <v>53</v>
      </c>
      <c r="C8" s="12" t="s">
        <v>8</v>
      </c>
      <c r="D8" s="13">
        <v>3000</v>
      </c>
      <c r="E8" s="41"/>
      <c r="F8" s="42"/>
      <c r="G8" s="3">
        <f>(E8*F8)+E8</f>
        <v>0</v>
      </c>
      <c r="H8" s="3">
        <f>E8*D8</f>
        <v>0</v>
      </c>
      <c r="I8" s="4">
        <f>G8*D8</f>
        <v>0</v>
      </c>
    </row>
    <row r="9" spans="1:9" ht="28.5" x14ac:dyDescent="0.2">
      <c r="A9" s="8">
        <v>2</v>
      </c>
      <c r="B9" s="29" t="s">
        <v>31</v>
      </c>
      <c r="C9" s="6" t="s">
        <v>2</v>
      </c>
      <c r="D9" s="2">
        <v>60</v>
      </c>
      <c r="E9" s="43"/>
      <c r="F9" s="44"/>
      <c r="G9" s="3">
        <f t="shared" ref="G9:G41" si="0">(E9*F9)+E9</f>
        <v>0</v>
      </c>
      <c r="H9" s="3">
        <f t="shared" ref="H9:H41" si="1">E9*D9</f>
        <v>0</v>
      </c>
      <c r="I9" s="4">
        <f t="shared" ref="I9:I41" si="2">G9*D9</f>
        <v>0</v>
      </c>
    </row>
    <row r="10" spans="1:9" ht="66.75" x14ac:dyDescent="0.2">
      <c r="A10" s="8">
        <v>3</v>
      </c>
      <c r="B10" s="7" t="s">
        <v>40</v>
      </c>
      <c r="C10" s="6" t="s">
        <v>2</v>
      </c>
      <c r="D10" s="2">
        <v>2000</v>
      </c>
      <c r="E10" s="43"/>
      <c r="F10" s="44"/>
      <c r="G10" s="3">
        <f t="shared" si="0"/>
        <v>0</v>
      </c>
      <c r="H10" s="3">
        <f t="shared" si="1"/>
        <v>0</v>
      </c>
      <c r="I10" s="4">
        <f t="shared" si="2"/>
        <v>0</v>
      </c>
    </row>
    <row r="11" spans="1:9" ht="15.75" x14ac:dyDescent="0.2">
      <c r="A11" s="8">
        <v>5</v>
      </c>
      <c r="B11" s="7" t="s">
        <v>34</v>
      </c>
      <c r="C11" s="6" t="s">
        <v>2</v>
      </c>
      <c r="D11" s="2">
        <v>90</v>
      </c>
      <c r="E11" s="43"/>
      <c r="F11" s="44"/>
      <c r="G11" s="3">
        <f t="shared" si="0"/>
        <v>0</v>
      </c>
      <c r="H11" s="3">
        <f t="shared" si="1"/>
        <v>0</v>
      </c>
      <c r="I11" s="4">
        <f t="shared" si="2"/>
        <v>0</v>
      </c>
    </row>
    <row r="12" spans="1:9" ht="41.25" x14ac:dyDescent="0.2">
      <c r="A12" s="8">
        <v>6</v>
      </c>
      <c r="B12" s="1" t="s">
        <v>1</v>
      </c>
      <c r="C12" s="6" t="s">
        <v>6</v>
      </c>
      <c r="D12" s="2">
        <v>150</v>
      </c>
      <c r="E12" s="43"/>
      <c r="F12" s="44"/>
      <c r="G12" s="3">
        <f t="shared" si="0"/>
        <v>0</v>
      </c>
      <c r="H12" s="3">
        <f t="shared" si="1"/>
        <v>0</v>
      </c>
      <c r="I12" s="4">
        <f t="shared" si="2"/>
        <v>0</v>
      </c>
    </row>
    <row r="13" spans="1:9" ht="92.25" x14ac:dyDescent="0.2">
      <c r="A13" s="8">
        <v>7</v>
      </c>
      <c r="B13" s="5" t="s">
        <v>3</v>
      </c>
      <c r="C13" s="6" t="s">
        <v>2</v>
      </c>
      <c r="D13" s="2">
        <v>3000</v>
      </c>
      <c r="E13" s="43"/>
      <c r="F13" s="44"/>
      <c r="G13" s="3">
        <f t="shared" si="0"/>
        <v>0</v>
      </c>
      <c r="H13" s="3">
        <f t="shared" si="1"/>
        <v>0</v>
      </c>
      <c r="I13" s="4">
        <f t="shared" si="2"/>
        <v>0</v>
      </c>
    </row>
    <row r="14" spans="1:9" ht="15.75" x14ac:dyDescent="0.2">
      <c r="A14" s="8">
        <v>8</v>
      </c>
      <c r="B14" s="1" t="s">
        <v>42</v>
      </c>
      <c r="C14" s="6" t="s">
        <v>2</v>
      </c>
      <c r="D14" s="2">
        <v>75</v>
      </c>
      <c r="E14" s="43"/>
      <c r="F14" s="44"/>
      <c r="G14" s="3">
        <f t="shared" si="0"/>
        <v>0</v>
      </c>
      <c r="H14" s="3">
        <f t="shared" si="1"/>
        <v>0</v>
      </c>
      <c r="I14" s="4">
        <f t="shared" si="2"/>
        <v>0</v>
      </c>
    </row>
    <row r="15" spans="1:9" ht="92.25" x14ac:dyDescent="0.2">
      <c r="A15" s="8">
        <v>9</v>
      </c>
      <c r="B15" s="5" t="s">
        <v>4</v>
      </c>
      <c r="C15" s="6" t="s">
        <v>2</v>
      </c>
      <c r="D15" s="2">
        <v>1000</v>
      </c>
      <c r="E15" s="45"/>
      <c r="F15" s="44"/>
      <c r="G15" s="3">
        <f t="shared" si="0"/>
        <v>0</v>
      </c>
      <c r="H15" s="3">
        <f t="shared" si="1"/>
        <v>0</v>
      </c>
      <c r="I15" s="4">
        <f t="shared" si="2"/>
        <v>0</v>
      </c>
    </row>
    <row r="16" spans="1:9" ht="15.75" x14ac:dyDescent="0.2">
      <c r="A16" s="8">
        <v>10</v>
      </c>
      <c r="B16" s="5" t="s">
        <v>39</v>
      </c>
      <c r="C16" s="6" t="s">
        <v>2</v>
      </c>
      <c r="D16" s="2">
        <v>20</v>
      </c>
      <c r="E16" s="43"/>
      <c r="F16" s="44"/>
      <c r="G16" s="3">
        <f t="shared" si="0"/>
        <v>0</v>
      </c>
      <c r="H16" s="3">
        <f t="shared" si="1"/>
        <v>0</v>
      </c>
      <c r="I16" s="4">
        <f t="shared" si="2"/>
        <v>0</v>
      </c>
    </row>
    <row r="17" spans="1:9" ht="78.75" x14ac:dyDescent="0.2">
      <c r="A17" s="8">
        <v>12</v>
      </c>
      <c r="B17" s="16" t="s">
        <v>52</v>
      </c>
      <c r="C17" s="12" t="s">
        <v>8</v>
      </c>
      <c r="D17" s="13">
        <v>1000</v>
      </c>
      <c r="E17" s="41"/>
      <c r="F17" s="42"/>
      <c r="G17" s="3">
        <f t="shared" si="0"/>
        <v>0</v>
      </c>
      <c r="H17" s="3">
        <f t="shared" si="1"/>
        <v>0</v>
      </c>
      <c r="I17" s="4">
        <f t="shared" si="2"/>
        <v>0</v>
      </c>
    </row>
    <row r="18" spans="1:9" ht="78.75" x14ac:dyDescent="0.2">
      <c r="A18" s="8">
        <v>13</v>
      </c>
      <c r="B18" s="16" t="s">
        <v>51</v>
      </c>
      <c r="C18" s="12" t="s">
        <v>11</v>
      </c>
      <c r="D18" s="13">
        <v>40</v>
      </c>
      <c r="E18" s="41"/>
      <c r="F18" s="42"/>
      <c r="G18" s="3">
        <f t="shared" si="0"/>
        <v>0</v>
      </c>
      <c r="H18" s="3">
        <f t="shared" si="1"/>
        <v>0</v>
      </c>
      <c r="I18" s="4">
        <f t="shared" si="2"/>
        <v>0</v>
      </c>
    </row>
    <row r="19" spans="1:9" ht="54" x14ac:dyDescent="0.2">
      <c r="A19" s="8">
        <v>14</v>
      </c>
      <c r="B19" s="1" t="s">
        <v>24</v>
      </c>
      <c r="C19" s="6" t="s">
        <v>5</v>
      </c>
      <c r="D19" s="2">
        <v>600</v>
      </c>
      <c r="E19" s="43"/>
      <c r="F19" s="44"/>
      <c r="G19" s="3">
        <f t="shared" si="0"/>
        <v>0</v>
      </c>
      <c r="H19" s="3">
        <f t="shared" si="1"/>
        <v>0</v>
      </c>
      <c r="I19" s="4">
        <f t="shared" si="2"/>
        <v>0</v>
      </c>
    </row>
    <row r="20" spans="1:9" ht="78.75" x14ac:dyDescent="0.2">
      <c r="A20" s="8">
        <v>15</v>
      </c>
      <c r="B20" s="16" t="s">
        <v>50</v>
      </c>
      <c r="C20" s="12" t="s">
        <v>8</v>
      </c>
      <c r="D20" s="13">
        <v>3000</v>
      </c>
      <c r="E20" s="41"/>
      <c r="F20" s="42"/>
      <c r="G20" s="3">
        <f t="shared" si="0"/>
        <v>0</v>
      </c>
      <c r="H20" s="3">
        <f t="shared" si="1"/>
        <v>0</v>
      </c>
      <c r="I20" s="4">
        <f t="shared" si="2"/>
        <v>0</v>
      </c>
    </row>
    <row r="21" spans="1:9" ht="15.75" x14ac:dyDescent="0.2">
      <c r="A21" s="8">
        <v>16</v>
      </c>
      <c r="B21" s="7" t="s">
        <v>28</v>
      </c>
      <c r="C21" s="6" t="s">
        <v>11</v>
      </c>
      <c r="D21" s="2">
        <v>10</v>
      </c>
      <c r="E21" s="43"/>
      <c r="F21" s="44"/>
      <c r="G21" s="3">
        <f t="shared" si="0"/>
        <v>0</v>
      </c>
      <c r="H21" s="3">
        <f t="shared" si="1"/>
        <v>0</v>
      </c>
      <c r="I21" s="4">
        <f t="shared" si="2"/>
        <v>0</v>
      </c>
    </row>
    <row r="22" spans="1:9" ht="15.75" x14ac:dyDescent="0.2">
      <c r="A22" s="8">
        <v>17</v>
      </c>
      <c r="B22" s="5" t="s">
        <v>12</v>
      </c>
      <c r="C22" s="6" t="s">
        <v>11</v>
      </c>
      <c r="D22" s="2">
        <v>10</v>
      </c>
      <c r="E22" s="43"/>
      <c r="F22" s="44"/>
      <c r="G22" s="3">
        <f t="shared" si="0"/>
        <v>0</v>
      </c>
      <c r="H22" s="3">
        <f t="shared" si="1"/>
        <v>0</v>
      </c>
      <c r="I22" s="4">
        <f t="shared" si="2"/>
        <v>0</v>
      </c>
    </row>
    <row r="23" spans="1:9" ht="15.75" x14ac:dyDescent="0.2">
      <c r="A23" s="8">
        <v>18</v>
      </c>
      <c r="B23" s="31" t="s">
        <v>55</v>
      </c>
      <c r="C23" s="6" t="s">
        <v>8</v>
      </c>
      <c r="D23" s="2">
        <v>50</v>
      </c>
      <c r="E23" s="46"/>
      <c r="F23" s="47"/>
      <c r="G23" s="3">
        <f t="shared" si="0"/>
        <v>0</v>
      </c>
      <c r="H23" s="3">
        <f t="shared" si="1"/>
        <v>0</v>
      </c>
      <c r="I23" s="4">
        <f t="shared" si="2"/>
        <v>0</v>
      </c>
    </row>
    <row r="24" spans="1:9" ht="28.5" x14ac:dyDescent="0.2">
      <c r="A24" s="8">
        <v>19</v>
      </c>
      <c r="B24" s="1" t="s">
        <v>27</v>
      </c>
      <c r="C24" s="6" t="s">
        <v>2</v>
      </c>
      <c r="D24" s="2">
        <v>100</v>
      </c>
      <c r="E24" s="43"/>
      <c r="F24" s="44"/>
      <c r="G24" s="3">
        <f t="shared" si="0"/>
        <v>0</v>
      </c>
      <c r="H24" s="3">
        <f t="shared" si="1"/>
        <v>0</v>
      </c>
      <c r="I24" s="4">
        <f t="shared" si="2"/>
        <v>0</v>
      </c>
    </row>
    <row r="25" spans="1:9" ht="66.75" x14ac:dyDescent="0.2">
      <c r="A25" s="8">
        <v>20</v>
      </c>
      <c r="B25" s="1" t="s">
        <v>43</v>
      </c>
      <c r="C25" s="6" t="s">
        <v>6</v>
      </c>
      <c r="D25" s="2">
        <v>200</v>
      </c>
      <c r="E25" s="43"/>
      <c r="F25" s="44"/>
      <c r="G25" s="3">
        <f t="shared" si="0"/>
        <v>0</v>
      </c>
      <c r="H25" s="3">
        <f t="shared" si="1"/>
        <v>0</v>
      </c>
      <c r="I25" s="4">
        <f t="shared" si="2"/>
        <v>0</v>
      </c>
    </row>
    <row r="26" spans="1:9" ht="66.75" x14ac:dyDescent="0.2">
      <c r="A26" s="8">
        <v>21</v>
      </c>
      <c r="B26" s="1" t="s">
        <v>41</v>
      </c>
      <c r="C26" s="6" t="s">
        <v>6</v>
      </c>
      <c r="D26" s="2">
        <v>240</v>
      </c>
      <c r="E26" s="43"/>
      <c r="F26" s="44"/>
      <c r="G26" s="3">
        <f t="shared" si="0"/>
        <v>0</v>
      </c>
      <c r="H26" s="3">
        <f t="shared" si="1"/>
        <v>0</v>
      </c>
      <c r="I26" s="4">
        <f t="shared" si="2"/>
        <v>0</v>
      </c>
    </row>
    <row r="27" spans="1:9" ht="28.5" x14ac:dyDescent="0.2">
      <c r="A27" s="8">
        <v>22</v>
      </c>
      <c r="B27" s="1" t="s">
        <v>25</v>
      </c>
      <c r="C27" s="6" t="s">
        <v>6</v>
      </c>
      <c r="D27" s="2">
        <v>80</v>
      </c>
      <c r="E27" s="43"/>
      <c r="F27" s="44"/>
      <c r="G27" s="3">
        <f t="shared" si="0"/>
        <v>0</v>
      </c>
      <c r="H27" s="3">
        <f t="shared" si="1"/>
        <v>0</v>
      </c>
      <c r="I27" s="4">
        <f t="shared" si="2"/>
        <v>0</v>
      </c>
    </row>
    <row r="28" spans="1:9" ht="28.5" x14ac:dyDescent="0.2">
      <c r="A28" s="8">
        <v>23</v>
      </c>
      <c r="B28" s="7" t="s">
        <v>29</v>
      </c>
      <c r="C28" s="6" t="s">
        <v>6</v>
      </c>
      <c r="D28" s="2">
        <v>25</v>
      </c>
      <c r="E28" s="43"/>
      <c r="F28" s="44"/>
      <c r="G28" s="3">
        <f t="shared" si="0"/>
        <v>0</v>
      </c>
      <c r="H28" s="3">
        <f t="shared" si="1"/>
        <v>0</v>
      </c>
      <c r="I28" s="4">
        <f t="shared" si="2"/>
        <v>0</v>
      </c>
    </row>
    <row r="29" spans="1:9" ht="54" x14ac:dyDescent="0.2">
      <c r="A29" s="8">
        <v>24</v>
      </c>
      <c r="B29" s="5" t="s">
        <v>9</v>
      </c>
      <c r="C29" s="6" t="s">
        <v>6</v>
      </c>
      <c r="D29" s="2">
        <v>50</v>
      </c>
      <c r="E29" s="43"/>
      <c r="F29" s="44"/>
      <c r="G29" s="3">
        <f t="shared" si="0"/>
        <v>0</v>
      </c>
      <c r="H29" s="3">
        <f t="shared" si="1"/>
        <v>0</v>
      </c>
      <c r="I29" s="4">
        <f t="shared" si="2"/>
        <v>0</v>
      </c>
    </row>
    <row r="30" spans="1:9" ht="15.75" x14ac:dyDescent="0.2">
      <c r="A30" s="8">
        <v>25</v>
      </c>
      <c r="B30" s="5" t="s">
        <v>13</v>
      </c>
      <c r="C30" s="6" t="s">
        <v>6</v>
      </c>
      <c r="D30" s="2">
        <v>240</v>
      </c>
      <c r="E30" s="43"/>
      <c r="F30" s="44"/>
      <c r="G30" s="3">
        <f t="shared" si="0"/>
        <v>0</v>
      </c>
      <c r="H30" s="3">
        <f t="shared" si="1"/>
        <v>0</v>
      </c>
      <c r="I30" s="4">
        <f t="shared" si="2"/>
        <v>0</v>
      </c>
    </row>
    <row r="31" spans="1:9" ht="31.5" x14ac:dyDescent="0.2">
      <c r="A31" s="8">
        <v>26</v>
      </c>
      <c r="B31" s="7" t="s">
        <v>36</v>
      </c>
      <c r="C31" s="6" t="s">
        <v>6</v>
      </c>
      <c r="D31" s="2">
        <v>5</v>
      </c>
      <c r="E31" s="43"/>
      <c r="F31" s="44"/>
      <c r="G31" s="3">
        <f t="shared" si="0"/>
        <v>0</v>
      </c>
      <c r="H31" s="3">
        <f t="shared" si="1"/>
        <v>0</v>
      </c>
      <c r="I31" s="4">
        <f t="shared" si="2"/>
        <v>0</v>
      </c>
    </row>
    <row r="32" spans="1:9" ht="31.5" x14ac:dyDescent="0.2">
      <c r="A32" s="8">
        <v>27</v>
      </c>
      <c r="B32" s="7" t="s">
        <v>35</v>
      </c>
      <c r="C32" s="6" t="s">
        <v>6</v>
      </c>
      <c r="D32" s="2">
        <v>5</v>
      </c>
      <c r="E32" s="43"/>
      <c r="F32" s="44"/>
      <c r="G32" s="3">
        <f t="shared" si="0"/>
        <v>0</v>
      </c>
      <c r="H32" s="3">
        <f t="shared" si="1"/>
        <v>0</v>
      </c>
      <c r="I32" s="4">
        <f t="shared" si="2"/>
        <v>0</v>
      </c>
    </row>
    <row r="33" spans="1:9" ht="66.75" x14ac:dyDescent="0.2">
      <c r="A33" s="8">
        <v>28</v>
      </c>
      <c r="B33" s="5" t="s">
        <v>7</v>
      </c>
      <c r="C33" s="6" t="s">
        <v>6</v>
      </c>
      <c r="D33" s="2">
        <v>250</v>
      </c>
      <c r="E33" s="43"/>
      <c r="F33" s="44"/>
      <c r="G33" s="3">
        <f t="shared" si="0"/>
        <v>0</v>
      </c>
      <c r="H33" s="3">
        <f t="shared" si="1"/>
        <v>0</v>
      </c>
      <c r="I33" s="4">
        <f t="shared" si="2"/>
        <v>0</v>
      </c>
    </row>
    <row r="34" spans="1:9" ht="15.75" x14ac:dyDescent="0.2">
      <c r="A34" s="8">
        <v>29</v>
      </c>
      <c r="B34" s="31" t="s">
        <v>54</v>
      </c>
      <c r="C34" s="6" t="s">
        <v>2</v>
      </c>
      <c r="D34" s="2">
        <v>50</v>
      </c>
      <c r="E34" s="43"/>
      <c r="F34" s="47"/>
      <c r="G34" s="3">
        <f t="shared" si="0"/>
        <v>0</v>
      </c>
      <c r="H34" s="3">
        <f t="shared" si="1"/>
        <v>0</v>
      </c>
      <c r="I34" s="4">
        <f t="shared" si="2"/>
        <v>0</v>
      </c>
    </row>
    <row r="35" spans="1:9" ht="79.5" x14ac:dyDescent="0.2">
      <c r="A35" s="8">
        <v>30</v>
      </c>
      <c r="B35" s="1" t="s">
        <v>26</v>
      </c>
      <c r="C35" s="6" t="s">
        <v>8</v>
      </c>
      <c r="D35" s="2">
        <v>2000</v>
      </c>
      <c r="E35" s="43"/>
      <c r="F35" s="44"/>
      <c r="G35" s="3">
        <f t="shared" si="0"/>
        <v>0</v>
      </c>
      <c r="H35" s="3">
        <f t="shared" si="1"/>
        <v>0</v>
      </c>
      <c r="I35" s="4">
        <f t="shared" si="2"/>
        <v>0</v>
      </c>
    </row>
    <row r="36" spans="1:9" ht="28.5" x14ac:dyDescent="0.2">
      <c r="A36" s="8">
        <v>31</v>
      </c>
      <c r="B36" s="17" t="s">
        <v>10</v>
      </c>
      <c r="C36" s="12" t="s">
        <v>6</v>
      </c>
      <c r="D36" s="13">
        <v>50</v>
      </c>
      <c r="E36" s="41"/>
      <c r="F36" s="42"/>
      <c r="G36" s="3">
        <f t="shared" si="0"/>
        <v>0</v>
      </c>
      <c r="H36" s="3">
        <f t="shared" si="1"/>
        <v>0</v>
      </c>
      <c r="I36" s="4">
        <f t="shared" si="2"/>
        <v>0</v>
      </c>
    </row>
    <row r="37" spans="1:9" ht="15.75" x14ac:dyDescent="0.2">
      <c r="A37" s="8">
        <v>32</v>
      </c>
      <c r="B37" s="30" t="s">
        <v>49</v>
      </c>
      <c r="C37" s="12" t="s">
        <v>8</v>
      </c>
      <c r="D37" s="13">
        <v>15</v>
      </c>
      <c r="E37" s="41"/>
      <c r="F37" s="42"/>
      <c r="G37" s="3">
        <f t="shared" si="0"/>
        <v>0</v>
      </c>
      <c r="H37" s="3">
        <f t="shared" si="1"/>
        <v>0</v>
      </c>
      <c r="I37" s="4">
        <f t="shared" si="2"/>
        <v>0</v>
      </c>
    </row>
    <row r="38" spans="1:9" ht="79.5" x14ac:dyDescent="0.2">
      <c r="A38" s="8">
        <v>33</v>
      </c>
      <c r="B38" s="16" t="s">
        <v>32</v>
      </c>
      <c r="C38" s="12" t="s">
        <v>2</v>
      </c>
      <c r="D38" s="13">
        <v>10</v>
      </c>
      <c r="E38" s="41"/>
      <c r="F38" s="42"/>
      <c r="G38" s="3">
        <f t="shared" si="0"/>
        <v>0</v>
      </c>
      <c r="H38" s="3">
        <f t="shared" si="1"/>
        <v>0</v>
      </c>
      <c r="I38" s="4">
        <f t="shared" si="2"/>
        <v>0</v>
      </c>
    </row>
    <row r="39" spans="1:9" ht="79.5" x14ac:dyDescent="0.2">
      <c r="A39" s="8">
        <v>34</v>
      </c>
      <c r="B39" s="14" t="s">
        <v>33</v>
      </c>
      <c r="C39" s="12" t="s">
        <v>6</v>
      </c>
      <c r="D39" s="13">
        <v>200</v>
      </c>
      <c r="E39" s="41"/>
      <c r="F39" s="42"/>
      <c r="G39" s="3">
        <f t="shared" si="0"/>
        <v>0</v>
      </c>
      <c r="H39" s="3">
        <f t="shared" si="1"/>
        <v>0</v>
      </c>
      <c r="I39" s="4">
        <f t="shared" si="2"/>
        <v>0</v>
      </c>
    </row>
    <row r="40" spans="1:9" ht="66.75" x14ac:dyDescent="0.2">
      <c r="A40" s="8">
        <v>35</v>
      </c>
      <c r="B40" s="14" t="s">
        <v>44</v>
      </c>
      <c r="C40" s="12" t="s">
        <v>11</v>
      </c>
      <c r="D40" s="13">
        <v>200</v>
      </c>
      <c r="E40" s="48"/>
      <c r="F40" s="42"/>
      <c r="G40" s="3">
        <f t="shared" si="0"/>
        <v>0</v>
      </c>
      <c r="H40" s="3">
        <f t="shared" si="1"/>
        <v>0</v>
      </c>
      <c r="I40" s="4">
        <f t="shared" si="2"/>
        <v>0</v>
      </c>
    </row>
    <row r="41" spans="1:9" ht="15.75" x14ac:dyDescent="0.2">
      <c r="A41" s="21">
        <v>36</v>
      </c>
      <c r="B41" s="14" t="s">
        <v>30</v>
      </c>
      <c r="C41" s="12" t="s">
        <v>6</v>
      </c>
      <c r="D41" s="13">
        <v>10</v>
      </c>
      <c r="E41" s="41"/>
      <c r="F41" s="42"/>
      <c r="G41" s="3">
        <f t="shared" si="0"/>
        <v>0</v>
      </c>
      <c r="H41" s="3">
        <f t="shared" si="1"/>
        <v>0</v>
      </c>
      <c r="I41" s="4">
        <f t="shared" si="2"/>
        <v>0</v>
      </c>
    </row>
    <row r="42" spans="1:9" ht="18.75" x14ac:dyDescent="0.2">
      <c r="A42" s="40" t="s">
        <v>17</v>
      </c>
      <c r="B42" s="40"/>
      <c r="C42" s="40"/>
      <c r="D42" s="40"/>
      <c r="E42" s="40"/>
      <c r="F42" s="40"/>
      <c r="G42" s="40"/>
      <c r="H42" s="40"/>
      <c r="I42" s="15">
        <f>SUM(I8:I41)</f>
        <v>0</v>
      </c>
    </row>
    <row r="43" spans="1:9" ht="15.75" x14ac:dyDescent="0.2">
      <c r="A43" s="32"/>
      <c r="B43" s="32"/>
      <c r="C43" s="32"/>
      <c r="D43" s="32"/>
      <c r="E43" s="32"/>
      <c r="F43" s="32"/>
      <c r="G43" s="32"/>
      <c r="H43" s="32"/>
      <c r="I43" s="32"/>
    </row>
    <row r="44" spans="1:9" ht="15.75" x14ac:dyDescent="0.2">
      <c r="A44" s="49" t="s">
        <v>46</v>
      </c>
      <c r="B44" s="49"/>
      <c r="C44" s="49"/>
      <c r="D44" s="49"/>
      <c r="E44" s="49"/>
      <c r="F44" s="49"/>
      <c r="G44" s="49"/>
      <c r="H44" s="49"/>
      <c r="I44" s="49"/>
    </row>
    <row r="45" spans="1:9" ht="15.75" x14ac:dyDescent="0.2">
      <c r="A45" s="24"/>
      <c r="B45" s="24"/>
      <c r="C45" s="24"/>
      <c r="D45" s="24"/>
      <c r="E45" s="24"/>
      <c r="F45" s="24"/>
      <c r="G45" s="24"/>
      <c r="H45" s="24"/>
      <c r="I45" s="25"/>
    </row>
    <row r="46" spans="1:9" ht="15.75" x14ac:dyDescent="0.25">
      <c r="A46" s="33" t="s">
        <v>47</v>
      </c>
      <c r="B46" s="34"/>
      <c r="C46" s="34"/>
      <c r="D46" s="34"/>
      <c r="E46" s="34"/>
      <c r="F46" s="34"/>
      <c r="G46" s="34"/>
      <c r="H46" s="34"/>
      <c r="I46" s="34"/>
    </row>
    <row r="47" spans="1:9" ht="15.75" x14ac:dyDescent="0.25">
      <c r="A47" s="22"/>
      <c r="B47" s="23"/>
      <c r="C47" s="35"/>
      <c r="D47" s="35"/>
      <c r="E47" s="35"/>
      <c r="F47" s="35"/>
      <c r="G47" s="35"/>
      <c r="H47" s="23"/>
      <c r="I47" s="23"/>
    </row>
    <row r="48" spans="1:9" x14ac:dyDescent="0.2">
      <c r="A48" s="18"/>
      <c r="B48" s="36" t="s">
        <v>48</v>
      </c>
      <c r="C48" s="18"/>
      <c r="D48" s="26"/>
      <c r="E48" s="26"/>
      <c r="F48" s="26"/>
      <c r="G48" s="27"/>
      <c r="H48" s="27"/>
      <c r="I48" s="28"/>
    </row>
    <row r="49" spans="1:9" x14ac:dyDescent="0.2">
      <c r="A49" s="18"/>
      <c r="B49" s="36"/>
      <c r="C49" s="18"/>
      <c r="D49" s="26"/>
      <c r="E49" s="26"/>
      <c r="F49" s="26"/>
      <c r="G49" s="27"/>
      <c r="H49" s="27"/>
      <c r="I49" s="28"/>
    </row>
    <row r="50" spans="1:9" x14ac:dyDescent="0.2">
      <c r="A50" s="18"/>
      <c r="B50" s="36"/>
      <c r="C50" s="18"/>
      <c r="D50" s="26"/>
      <c r="E50" s="26"/>
      <c r="F50" s="26"/>
      <c r="G50" s="27"/>
      <c r="H50" s="27"/>
      <c r="I50" s="28"/>
    </row>
    <row r="51" spans="1:9" x14ac:dyDescent="0.2">
      <c r="A51" s="18"/>
      <c r="B51" s="36"/>
      <c r="C51" s="18"/>
      <c r="D51" s="26"/>
      <c r="E51" s="26"/>
      <c r="F51" s="26"/>
      <c r="G51" s="27"/>
      <c r="H51" s="27"/>
      <c r="I51" s="28"/>
    </row>
    <row r="52" spans="1:9" x14ac:dyDescent="0.2">
      <c r="A52" s="18"/>
      <c r="B52" s="36"/>
      <c r="C52" s="18"/>
      <c r="D52" s="18"/>
      <c r="E52" s="18"/>
      <c r="F52" s="18"/>
      <c r="G52" s="28"/>
      <c r="H52" s="28"/>
      <c r="I52" s="28"/>
    </row>
    <row r="53" spans="1:9" x14ac:dyDescent="0.2">
      <c r="A53" s="18"/>
      <c r="B53" s="36"/>
      <c r="C53" s="18"/>
      <c r="D53" s="18"/>
      <c r="E53" s="18"/>
      <c r="F53" s="18"/>
      <c r="G53" s="28"/>
      <c r="H53" s="28"/>
      <c r="I53" s="28"/>
    </row>
  </sheetData>
  <sheetProtection algorithmName="SHA-512" hashValue="D3+epQLuMFIIEnq7DHWe/urS3qWfl2KBXYbTegHen+7Yiwecuge8uHqzMhCIeB66FMuYzeoGW3aohps5CaINpQ==" saltValue="/AlBmnvEZaVlkk1ijPEJvA==" spinCount="100000" sheet="1" objects="1" scenarios="1"/>
  <sortState xmlns:xlrd2="http://schemas.microsoft.com/office/spreadsheetml/2017/richdata2" ref="B10:I41">
    <sortCondition ref="B10:B41"/>
  </sortState>
  <mergeCells count="9">
    <mergeCell ref="A44:I44"/>
    <mergeCell ref="A46:I46"/>
    <mergeCell ref="C47:G47"/>
    <mergeCell ref="B48:B53"/>
    <mergeCell ref="A2:I2"/>
    <mergeCell ref="A5:I5"/>
    <mergeCell ref="A3:I3"/>
    <mergeCell ref="A42:H42"/>
    <mergeCell ref="A43:I4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Piotr Pawlikowski</cp:lastModifiedBy>
  <cp:lastPrinted>2025-03-19T09:23:06Z</cp:lastPrinted>
  <dcterms:created xsi:type="dcterms:W3CDTF">2022-03-11T13:22:18Z</dcterms:created>
  <dcterms:modified xsi:type="dcterms:W3CDTF">2026-05-06T12:18:43Z</dcterms:modified>
</cp:coreProperties>
</file>